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dy-my.sharepoint.com/personal/joanna_martyna_wody_gov_pl/Documents/Pulpit/2026/PKZW/Przysucha/ZAPYTANIE OFERTOWE/"/>
    </mc:Choice>
  </mc:AlternateContent>
  <xr:revisionPtr revIDLastSave="50" documentId="13_ncr:1_{BEEF2C0E-507F-42BA-B919-4F25F08FA700}" xr6:coauthVersionLast="47" xr6:coauthVersionMax="47" xr10:uidLastSave="{F47E2D13-86AE-404A-8CF2-B47D175CFB75}"/>
  <bookViews>
    <workbookView xWindow="-120" yWindow="-120" windowWidth="29040" windowHeight="15840" tabRatio="500" xr2:uid="{00000000-000D-0000-FFFF-FFFF00000000}"/>
  </bookViews>
  <sheets>
    <sheet name="KOSZTORYS OFERTOWY" sheetId="6" r:id="rId1"/>
  </sheets>
  <definedNames>
    <definedName name="_xlnm.Print_Area" localSheetId="0">'KOSZTORYS OFERTOWY'!$B$1:$G$24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6" l="1"/>
  <c r="G17" i="6"/>
  <c r="G16" i="6"/>
  <c r="G15" i="6"/>
  <c r="G14" i="6"/>
  <c r="G13" i="6"/>
  <c r="G12" i="6"/>
  <c r="G11" i="6"/>
  <c r="G10" i="6"/>
  <c r="G9" i="6"/>
  <c r="G8" i="6"/>
  <c r="G7" i="6"/>
  <c r="G21" i="6" l="1"/>
  <c r="G20" i="6"/>
  <c r="G19" i="6"/>
  <c r="G22" i="6" l="1"/>
</calcChain>
</file>

<file path=xl/sharedStrings.xml><?xml version="1.0" encoding="utf-8"?>
<sst xmlns="http://schemas.openxmlformats.org/spreadsheetml/2006/main" count="52" uniqueCount="46">
  <si>
    <t>Nr</t>
  </si>
  <si>
    <t>Opis robót</t>
  </si>
  <si>
    <t>Cena jednostkowa netto PLN</t>
  </si>
  <si>
    <t>1</t>
  </si>
  <si>
    <t>m2</t>
  </si>
  <si>
    <t>ha</t>
  </si>
  <si>
    <t>mp</t>
  </si>
  <si>
    <t>m3</t>
  </si>
  <si>
    <t>Razem wartość netto PLN:</t>
  </si>
  <si>
    <t>Razem wartość brutto PLN:</t>
  </si>
  <si>
    <t>Mechaniczne rozdrabnianie gałęzi, krzewów i pędów o średnicy do 7,5cm</t>
  </si>
  <si>
    <t xml:space="preserve">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</si>
  <si>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</si>
  <si>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</si>
  <si>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</si>
  <si>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</si>
  <si>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</si>
  <si>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</si>
  <si>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</si>
  <si>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</si>
  <si>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</si>
  <si>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</si>
  <si>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</si>
  <si>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KOSZTORYS OFERTOWY</t>
  </si>
  <si>
    <t>Remont budowli piętrzącej na terenie NW w Przysusze – jaz w km 90+023 rzeki Radomki w miejscowości Wieniawa gm. Wieniawa</t>
  </si>
  <si>
    <t>Ręczne koszenie porostów roślin z terenów płaskich przy remontowanej budowli wraz z dojazdem</t>
  </si>
  <si>
    <t>Ręczne koszenie porostów roślin ze skarp rzeki z wygrabieniem (porost gesty twardy)</t>
  </si>
  <si>
    <t>Ręczne wykoszenie dna rzeki  (porost gesty twardy) z wygrabieniem poza krawędź rzeki</t>
  </si>
  <si>
    <t>Ręczne ścinanie krzaków ze skarp rzeki w obrębie budowli (średniej gęstości)</t>
  </si>
  <si>
    <t>Ręczne oczyszczenie budowli i płyt betonowych z zanieczyszczeń od wody górnej oraz wody dolnej.</t>
  </si>
  <si>
    <t>Okucia dla szandorów o grubości ponad 71mm</t>
  </si>
  <si>
    <t>szt</t>
  </si>
  <si>
    <t>Pompowanie wody</t>
  </si>
  <si>
    <t>godz</t>
  </si>
  <si>
    <t>Uzupełnienie betonu na budowli w miejscach ubytków</t>
  </si>
  <si>
    <t>Zabezpieczenie antykorozyjne konstrukcji stalowych pełnościennych</t>
  </si>
  <si>
    <t>komplet</t>
  </si>
  <si>
    <t>Naprawa mechanizmu wyciągowego. Demontaż i montaż nowych uszczelnień gumowych. Demontaż i montaż nowych śrub oczkowych.  Demontaż i montaż nowych smarowniczek  wraz z nasmarowaniem mechanizmów.</t>
  </si>
  <si>
    <t>Jedn. miary</t>
  </si>
  <si>
    <t>Ilość jedn.</t>
  </si>
  <si>
    <t>Wartość netto PLN                      (4x5)</t>
  </si>
  <si>
    <t>WYKONAWCA:</t>
  </si>
  <si>
    <t>Wartość podatku dla 8% VAT:</t>
  </si>
  <si>
    <t>Wartość podatku dla 23% VAT:</t>
  </si>
  <si>
    <t>Wykonanie i założenie szandorów o grubości po ostruganiu 96mm</t>
  </si>
  <si>
    <t>Numer postępowania: W.ROZ.270.3.113.2026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</si>
</sst>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u/>
      <sz val="9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4"/>
      <color rgb="FF000000"/>
      <name val="Arial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3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0" xfId="1" applyFont="1" applyAlignment="1" applyProtection="1">
      <alignment vertical="center" wrapText="1"/>
      <protection locked="0"/>
    </xf>
    <xf numFmtId="164" fontId="9" fillId="2" borderId="1" xfId="1" applyNumberFormat="1" applyFont="1" applyFill="1" applyBorder="1" applyAlignment="1">
      <alignment horizontal="right" vertical="center" wrapText="1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9" fillId="4" borderId="1" xfId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vertical="center" wrapText="1"/>
    </xf>
    <xf numFmtId="4" fontId="6" fillId="2" borderId="1" xfId="1" applyNumberFormat="1" applyFont="1" applyFill="1" applyBorder="1" applyAlignment="1">
      <alignment vertical="center" wrapText="1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2" borderId="1" xfId="1" applyFont="1" applyFill="1" applyBorder="1" applyAlignment="1">
      <alignment horizontal="right" vertical="center" wrapText="1"/>
    </xf>
    <xf numFmtId="0" fontId="8" fillId="0" borderId="0" xfId="1" applyFont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</cellXfs>
  <cellStyles count="3">
    <cellStyle name="Normalny" xfId="0" builtinId="0"/>
    <cellStyle name="Normalny 2" xfId="1" xr:uid="{00000000-0005-0000-0000-000006000000}"/>
    <cellStyle name="Normalny 3" xfId="2" xr:uid="{E84EDFD6-19B5-4E41-87F7-E1E242B9CF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5BCAA-E84E-4167-BA64-7E982F1DA620}">
  <dimension ref="B1:J24"/>
  <sheetViews>
    <sheetView tabSelected="1" topLeftCell="A8" zoomScale="115" zoomScaleNormal="115" workbookViewId="0">
      <selection activeCell="J18" sqref="J18"/>
    </sheetView>
  </sheetViews>
  <sheetFormatPr defaultRowHeight="15"/>
  <cols>
    <col min="1" max="1" width="9.140625" style="2"/>
    <col min="2" max="2" width="4.5703125" style="3" customWidth="1"/>
    <col min="3" max="3" width="40.85546875" style="2" customWidth="1"/>
    <col min="4" max="4" width="9.7109375" style="3" customWidth="1"/>
    <col min="5" max="5" width="12.140625" style="2" customWidth="1"/>
    <col min="6" max="6" width="13.5703125" style="1" customWidth="1"/>
    <col min="7" max="7" width="13.42578125" style="2" customWidth="1"/>
    <col min="8" max="1021" width="8.7109375" style="2" customWidth="1"/>
    <col min="1022" max="16384" width="9.140625" style="2"/>
  </cols>
  <sheetData>
    <row r="1" spans="2:10" ht="18" customHeight="1">
      <c r="B1" s="19" t="s">
        <v>45</v>
      </c>
      <c r="C1" s="19"/>
      <c r="D1" s="11"/>
      <c r="E1" s="11"/>
      <c r="F1" s="11"/>
      <c r="G1" s="11"/>
    </row>
    <row r="2" spans="2:10" ht="29.25" customHeight="1">
      <c r="B2" s="21" t="s">
        <v>23</v>
      </c>
      <c r="C2" s="21"/>
      <c r="D2" s="21"/>
      <c r="E2" s="21"/>
      <c r="F2" s="21"/>
      <c r="G2" s="21"/>
    </row>
    <row r="3" spans="2:10" ht="9.75" customHeight="1">
      <c r="B3" s="6"/>
      <c r="C3" s="5"/>
      <c r="D3" s="6"/>
      <c r="E3" s="5"/>
      <c r="F3" s="5"/>
      <c r="G3" s="5"/>
    </row>
    <row r="4" spans="2:10" ht="34.5" customHeight="1">
      <c r="B4" s="22" t="s">
        <v>24</v>
      </c>
      <c r="C4" s="22"/>
      <c r="D4" s="22"/>
      <c r="E4" s="22"/>
      <c r="F4" s="22"/>
      <c r="G4" s="22"/>
    </row>
    <row r="5" spans="2:10" s="3" customFormat="1" ht="33.75" customHeight="1">
      <c r="B5" s="13" t="s">
        <v>0</v>
      </c>
      <c r="C5" s="13" t="s">
        <v>1</v>
      </c>
      <c r="D5" s="13" t="s">
        <v>38</v>
      </c>
      <c r="E5" s="13" t="s">
        <v>39</v>
      </c>
      <c r="F5" s="13" t="s">
        <v>2</v>
      </c>
      <c r="G5" s="13" t="s">
        <v>40</v>
      </c>
    </row>
    <row r="6" spans="2:10">
      <c r="B6" s="17" t="s">
        <v>3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</row>
    <row r="7" spans="2:10" ht="30" customHeight="1">
      <c r="B7" s="14" t="s">
        <v>3</v>
      </c>
      <c r="C7" s="18" t="s">
        <v>25</v>
      </c>
      <c r="D7" s="8" t="s">
        <v>4</v>
      </c>
      <c r="E7" s="9">
        <v>1000</v>
      </c>
      <c r="F7" s="10"/>
      <c r="G7" s="15">
        <f>ROUND(E7*F7,2)</f>
        <v>0</v>
      </c>
      <c r="J7" s="2" t="s">
        <v>11</v>
      </c>
    </row>
    <row r="8" spans="2:10" ht="27" customHeight="1">
      <c r="B8" s="14" t="s">
        <v>12</v>
      </c>
      <c r="C8" s="18" t="s">
        <v>26</v>
      </c>
      <c r="D8" s="8" t="s">
        <v>4</v>
      </c>
      <c r="E8" s="9">
        <v>400</v>
      </c>
      <c r="F8" s="10"/>
      <c r="G8" s="15">
        <f t="shared" ref="G8:G18" si="0">ROUND(E8*F8,2)</f>
        <v>0</v>
      </c>
    </row>
    <row r="9" spans="2:10" ht="32.25" customHeight="1">
      <c r="B9" s="14" t="s">
        <v>13</v>
      </c>
      <c r="C9" s="18" t="s">
        <v>27</v>
      </c>
      <c r="D9" s="8" t="s">
        <v>4</v>
      </c>
      <c r="E9" s="9">
        <v>200</v>
      </c>
      <c r="F9" s="10"/>
      <c r="G9" s="15">
        <f t="shared" si="0"/>
        <v>0</v>
      </c>
    </row>
    <row r="10" spans="2:10" ht="32.25" customHeight="1">
      <c r="B10" s="14" t="s">
        <v>14</v>
      </c>
      <c r="C10" s="18" t="s">
        <v>28</v>
      </c>
      <c r="D10" s="8" t="s">
        <v>5</v>
      </c>
      <c r="E10" s="12">
        <v>2E-3</v>
      </c>
      <c r="F10" s="10"/>
      <c r="G10" s="15">
        <f t="shared" si="0"/>
        <v>0</v>
      </c>
    </row>
    <row r="11" spans="2:10" ht="27" customHeight="1">
      <c r="B11" s="14" t="s">
        <v>15</v>
      </c>
      <c r="C11" s="18" t="s">
        <v>10</v>
      </c>
      <c r="D11" s="8" t="s">
        <v>6</v>
      </c>
      <c r="E11" s="9">
        <v>0.28000000000000003</v>
      </c>
      <c r="F11" s="10"/>
      <c r="G11" s="15">
        <f t="shared" si="0"/>
        <v>0</v>
      </c>
    </row>
    <row r="12" spans="2:10" ht="33" customHeight="1">
      <c r="B12" s="14" t="s">
        <v>16</v>
      </c>
      <c r="C12" s="18" t="s">
        <v>29</v>
      </c>
      <c r="D12" s="8" t="s">
        <v>7</v>
      </c>
      <c r="E12" s="9">
        <v>27</v>
      </c>
      <c r="F12" s="10"/>
      <c r="G12" s="15">
        <f t="shared" si="0"/>
        <v>0</v>
      </c>
    </row>
    <row r="13" spans="2:10" ht="26.25" customHeight="1">
      <c r="B13" s="14" t="s">
        <v>17</v>
      </c>
      <c r="C13" s="18" t="s">
        <v>44</v>
      </c>
      <c r="D13" s="8" t="s">
        <v>4</v>
      </c>
      <c r="E13" s="9">
        <v>5.74</v>
      </c>
      <c r="F13" s="10"/>
      <c r="G13" s="15">
        <f t="shared" si="0"/>
        <v>0</v>
      </c>
    </row>
    <row r="14" spans="2:10" ht="21" customHeight="1">
      <c r="B14" s="14" t="s">
        <v>18</v>
      </c>
      <c r="C14" s="18" t="s">
        <v>30</v>
      </c>
      <c r="D14" s="8" t="s">
        <v>31</v>
      </c>
      <c r="E14" s="9">
        <v>14</v>
      </c>
      <c r="F14" s="10"/>
      <c r="G14" s="15">
        <f t="shared" si="0"/>
        <v>0</v>
      </c>
    </row>
    <row r="15" spans="2:10" ht="20.25" customHeight="1">
      <c r="B15" s="14" t="s">
        <v>19</v>
      </c>
      <c r="C15" s="18" t="s">
        <v>32</v>
      </c>
      <c r="D15" s="8" t="s">
        <v>33</v>
      </c>
      <c r="E15" s="9">
        <v>25</v>
      </c>
      <c r="F15" s="10"/>
      <c r="G15" s="15">
        <f t="shared" si="0"/>
        <v>0</v>
      </c>
    </row>
    <row r="16" spans="2:10" ht="27.75" customHeight="1">
      <c r="B16" s="14" t="s">
        <v>20</v>
      </c>
      <c r="C16" s="18" t="s">
        <v>34</v>
      </c>
      <c r="D16" s="8" t="s">
        <v>7</v>
      </c>
      <c r="E16" s="9">
        <v>1.5</v>
      </c>
      <c r="F16" s="10"/>
      <c r="G16" s="15">
        <f t="shared" si="0"/>
        <v>0</v>
      </c>
    </row>
    <row r="17" spans="2:7" ht="30" customHeight="1">
      <c r="B17" s="14" t="s">
        <v>21</v>
      </c>
      <c r="C17" s="18" t="s">
        <v>35</v>
      </c>
      <c r="D17" s="8" t="s">
        <v>4</v>
      </c>
      <c r="E17" s="9">
        <v>47</v>
      </c>
      <c r="F17" s="10"/>
      <c r="G17" s="15">
        <f t="shared" si="0"/>
        <v>0</v>
      </c>
    </row>
    <row r="18" spans="2:7" ht="63.75" customHeight="1">
      <c r="B18" s="14" t="s">
        <v>22</v>
      </c>
      <c r="C18" s="18" t="s">
        <v>37</v>
      </c>
      <c r="D18" s="8" t="s">
        <v>36</v>
      </c>
      <c r="E18" s="9">
        <v>1</v>
      </c>
      <c r="F18" s="10"/>
      <c r="G18" s="15">
        <f t="shared" si="0"/>
        <v>0</v>
      </c>
    </row>
    <row r="19" spans="2:7" s="4" customFormat="1" ht="21.75" customHeight="1">
      <c r="B19" s="20" t="s">
        <v>8</v>
      </c>
      <c r="C19" s="20"/>
      <c r="D19" s="20"/>
      <c r="E19" s="20"/>
      <c r="F19" s="20"/>
      <c r="G19" s="16">
        <f>SUM(G7:G18)</f>
        <v>0</v>
      </c>
    </row>
    <row r="20" spans="2:7" s="4" customFormat="1" ht="21.75" customHeight="1">
      <c r="B20" s="20" t="s">
        <v>42</v>
      </c>
      <c r="C20" s="20"/>
      <c r="D20" s="20"/>
      <c r="E20" s="20"/>
      <c r="F20" s="20"/>
      <c r="G20" s="16">
        <f>ROUND((G7+G8+G9+G10+G11)*0.08,2)</f>
        <v>0</v>
      </c>
    </row>
    <row r="21" spans="2:7" s="4" customFormat="1" ht="21.75" customHeight="1">
      <c r="B21" s="20" t="s">
        <v>43</v>
      </c>
      <c r="C21" s="20"/>
      <c r="D21" s="20"/>
      <c r="E21" s="20"/>
      <c r="F21" s="20"/>
      <c r="G21" s="16">
        <f>ROUND((G12+G13+G14+G15+G16+G17+G18)*0.23,2)</f>
        <v>0</v>
      </c>
    </row>
    <row r="22" spans="2:7" s="4" customFormat="1" ht="21.75" customHeight="1">
      <c r="B22" s="20" t="s">
        <v>9</v>
      </c>
      <c r="C22" s="20"/>
      <c r="D22" s="20"/>
      <c r="E22" s="20"/>
      <c r="F22" s="20"/>
      <c r="G22" s="16">
        <f>G19+G20+G21</f>
        <v>0</v>
      </c>
    </row>
    <row r="23" spans="2:7">
      <c r="B23" s="1"/>
    </row>
    <row r="24" spans="2:7" s="4" customFormat="1" ht="12" customHeight="1">
      <c r="B24" s="7"/>
      <c r="C24" s="7"/>
      <c r="D24" s="19" t="s">
        <v>41</v>
      </c>
      <c r="E24" s="19"/>
      <c r="F24" s="19"/>
      <c r="G24" s="19"/>
    </row>
  </sheetData>
  <protectedRanges>
    <protectedRange algorithmName="SHA-512" hashValue="DGpsUBkC+e1cUsXM9+8EDYnmsQutDfaTDpEcv2PjxJo+FUrf7C14BaK/ydUPl4KcQTKSsXZrKblqMjBSa39yUw==" saltValue="H3cFu5Typz9ht/7zvtwmIQ==" spinCount="100000" sqref="B7:B18" name="Rozstęp1_4"/>
    <protectedRange algorithmName="SHA-512" hashValue="DGpsUBkC+e1cUsXM9+8EDYnmsQutDfaTDpEcv2PjxJo+FUrf7C14BaK/ydUPl4KcQTKSsXZrKblqMjBSa39yUw==" saltValue="H3cFu5Typz9ht/7zvtwmIQ==" spinCount="100000" sqref="C7:E18" name="Rozstęp1_1"/>
  </protectedRanges>
  <mergeCells count="8">
    <mergeCell ref="B1:C1"/>
    <mergeCell ref="B22:F22"/>
    <mergeCell ref="D24:G24"/>
    <mergeCell ref="B2:G2"/>
    <mergeCell ref="B21:F21"/>
    <mergeCell ref="B19:F19"/>
    <mergeCell ref="B20:F20"/>
    <mergeCell ref="B4:G4"/>
  </mergeCells>
  <pageMargins left="0.70866141732283472" right="0.70866141732283472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Magdalena Lipczuk</dc:creator>
  <dc:description/>
  <cp:lastModifiedBy>Joanna Martyna (RZGW Warszawa)</cp:lastModifiedBy>
  <cp:revision>4</cp:revision>
  <cp:lastPrinted>2025-08-13T11:13:38Z</cp:lastPrinted>
  <dcterms:created xsi:type="dcterms:W3CDTF">2023-03-28T06:06:31Z</dcterms:created>
  <dcterms:modified xsi:type="dcterms:W3CDTF">2026-05-13T11:03:57Z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